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287 - Functions wont spill/"/>
    </mc:Choice>
  </mc:AlternateContent>
  <xr:revisionPtr revIDLastSave="40" documentId="8_{841341AB-E395-4109-801B-BF899527C1D6}" xr6:coauthVersionLast="47" xr6:coauthVersionMax="47" xr10:uidLastSave="{D5CDCB39-A787-4CB6-81B7-C141E621978C}"/>
  <bookViews>
    <workbookView xWindow="23903" yWindow="-98" windowWidth="28995" windowHeight="15675" xr2:uid="{F2675AF7-259A-4241-9B92-D4EDEA0F2E6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" i="1" l="1" a="1"/>
  <c r="N4" i="1" s="1"/>
  <c r="L4" i="1" a="1"/>
  <c r="L4" i="1" s="1"/>
  <c r="J4" i="1" a="1"/>
  <c r="J4" i="1" s="1"/>
  <c r="H4" i="1" a="1"/>
  <c r="H4" i="1" s="1"/>
  <c r="K4" i="1" a="1"/>
  <c r="K4" i="1" s="1"/>
  <c r="I4" i="1" a="1"/>
  <c r="I4" i="1" s="1"/>
  <c r="G4" i="1" a="1"/>
  <c r="G4" i="1" s="1"/>
  <c r="F4" i="1" a="1"/>
  <c r="F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<sst xmlns="http://schemas.openxmlformats.org/spreadsheetml/2006/main" count="12" uniqueCount="12">
  <si>
    <t>Why doesn't it spill?</t>
  </si>
  <si>
    <t>Date</t>
  </si>
  <si>
    <t>Value</t>
  </si>
  <si>
    <t>DATE</t>
  </si>
  <si>
    <t>EOMONTH</t>
  </si>
  <si>
    <t>ISEVEN</t>
  </si>
  <si>
    <t>Code</t>
  </si>
  <si>
    <t>DEC2HEX</t>
  </si>
  <si>
    <t>GROUPBY</t>
  </si>
  <si>
    <t>YEAR</t>
  </si>
  <si>
    <t>IF/MOD</t>
  </si>
  <si>
    <t>DATE + 1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</si>
</sst>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);\(#,##0\);\-_);@_)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rgb="FFF5F5F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14" fontId="0" fillId="0" borderId="0" xfId="0" applyNumberFormat="1"/>
    <xf numFmtId="0" fontId="1" fillId="0" borderId="1" xfId="0" applyFont="1" applyBorder="1" applyAlignment="1">
      <alignment horizontal="right"/>
    </xf>
    <xf numFmtId="164" fontId="0" fillId="0" borderId="0" xfId="0" applyNumberFormat="1"/>
    <xf numFmtId="14" fontId="0" fillId="4" borderId="2" xfId="0" applyNumberFormat="1" applyFill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4" borderId="2" xfId="0" applyFill="1" applyBorder="1" applyAlignment="1">
      <alignment horizontal="center"/>
    </xf>
    <xf numFmtId="14" fontId="0" fillId="4" borderId="2" xfId="0" applyNumberForma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1">
    <dxf>
      <font>
        <b/>
        <i val="0"/>
      </font>
      <border>
        <top style="thin">
          <color auto="1"/>
        </top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343C6-8E9E-482F-8C0D-1282377AC1CB}">
  <dimension ref="A1:AE33"/>
  <sheetViews>
    <sheetView showGridLines="0" tabSelected="1" workbookViewId="0"/>
  </sheetViews>
  <sheetFormatPr defaultRowHeight="14.25" x14ac:dyDescent="0.45"/>
  <cols>
    <col min="1" max="1" width="1.59765625" customWidth="1"/>
    <col min="2" max="4" width="12.33203125" customWidth="1"/>
    <col min="5" max="5" width="2.59765625" customWidth="1"/>
    <col min="6" max="31" width="12.33203125" customWidth="1"/>
  </cols>
  <sheetData>
    <row r="1" spans="1:31" ht="30" customHeight="1" x14ac:dyDescent="0.45">
      <c r="A1" s="2"/>
      <c r="B1" s="3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3" spans="1:31" x14ac:dyDescent="0.45">
      <c r="B3" s="5" t="s">
        <v>1</v>
      </c>
      <c r="C3" s="5" t="s">
        <v>2</v>
      </c>
      <c r="D3" s="5" t="s">
        <v>6</v>
      </c>
      <c r="F3" s="9" t="s">
        <v>9</v>
      </c>
      <c r="G3" s="9" t="s">
        <v>3</v>
      </c>
      <c r="H3" s="9" t="s">
        <v>4</v>
      </c>
      <c r="I3" s="9" t="s">
        <v>11</v>
      </c>
      <c r="J3" s="9" t="s">
        <v>5</v>
      </c>
      <c r="K3" s="9" t="s">
        <v>10</v>
      </c>
      <c r="L3" s="9" t="s">
        <v>7</v>
      </c>
      <c r="N3" s="9" t="s">
        <v>8</v>
      </c>
    </row>
    <row r="4" spans="1:31" x14ac:dyDescent="0.45">
      <c r="B4" s="4">
        <v>45931</v>
      </c>
      <c r="C4">
        <v>62</v>
      </c>
      <c r="D4">
        <v>700488</v>
      </c>
      <c r="F4" s="10" cm="1">
        <f t="array" ref="F4:F27">YEAR(B4:B27)</f>
        <v>2025</v>
      </c>
      <c r="G4" s="11" cm="1">
        <f t="array" ref="G4:G27">DATE(YEAR(B4:B27),MONTH(B4:B27),1)</f>
        <v>45931</v>
      </c>
      <c r="H4" s="11" cm="1">
        <f t="array" ref="H4:H27">EOMONTH(B4:B27+0,0)</f>
        <v>45961</v>
      </c>
      <c r="I4" s="11" cm="1">
        <f t="array" ref="I4:I27">DATE(YEAR(B4:B27),MONTH(B4:B27)+1,1)-1</f>
        <v>45961</v>
      </c>
      <c r="J4" s="11" t="b" cm="1">
        <f t="array" ref="J4:J27">ISEVEN(C4:C27*1)</f>
        <v>1</v>
      </c>
      <c r="K4" s="11" t="b" cm="1">
        <f t="array" ref="K4:K27">IF(MOD(C4:C27,2)=0,TRUE,FALSE)</f>
        <v>1</v>
      </c>
      <c r="L4" s="11" t="str" cm="1">
        <f t="array" ref="L4:L27">DEC2HEX(--D4:D27)</f>
        <v>AB048</v>
      </c>
      <c r="N4" s="7" cm="1">
        <f t="array" ref="N4:O7">_xlfn.GROUPBY(EOMONTH(+B4:B27,0),C4:C27,_xleta.SUM)</f>
        <v>45961</v>
      </c>
      <c r="O4" s="6">
        <v>838</v>
      </c>
    </row>
    <row r="5" spans="1:31" x14ac:dyDescent="0.45">
      <c r="B5" s="4">
        <v>45934</v>
      </c>
      <c r="C5">
        <v>87</v>
      </c>
      <c r="D5">
        <v>833872</v>
      </c>
      <c r="F5" s="8">
        <v>2025</v>
      </c>
      <c r="G5" s="12">
        <v>45931</v>
      </c>
      <c r="H5" s="12">
        <v>45961</v>
      </c>
      <c r="I5" s="12">
        <v>45961</v>
      </c>
      <c r="J5" s="12" t="b">
        <v>0</v>
      </c>
      <c r="K5" s="12" t="b">
        <v>0</v>
      </c>
      <c r="L5" s="8" t="str">
        <v>CB950</v>
      </c>
      <c r="N5" s="4">
        <v>45991</v>
      </c>
      <c r="O5" s="6">
        <v>510</v>
      </c>
    </row>
    <row r="6" spans="1:31" x14ac:dyDescent="0.45">
      <c r="B6" s="4">
        <v>45937</v>
      </c>
      <c r="C6">
        <v>55</v>
      </c>
      <c r="D6">
        <v>47880</v>
      </c>
      <c r="F6" s="8">
        <v>2025</v>
      </c>
      <c r="G6" s="12">
        <v>45931</v>
      </c>
      <c r="H6" s="12">
        <v>45961</v>
      </c>
      <c r="I6" s="12">
        <v>45961</v>
      </c>
      <c r="J6" s="12" t="b">
        <v>0</v>
      </c>
      <c r="K6" s="12" t="b">
        <v>0</v>
      </c>
      <c r="L6" s="8" t="str">
        <v>BB08</v>
      </c>
      <c r="N6" s="4">
        <v>46022</v>
      </c>
      <c r="O6" s="6">
        <v>384</v>
      </c>
    </row>
    <row r="7" spans="1:31" x14ac:dyDescent="0.45">
      <c r="B7" s="4">
        <v>45942</v>
      </c>
      <c r="C7">
        <v>67</v>
      </c>
      <c r="D7">
        <v>4012800</v>
      </c>
      <c r="F7" s="8">
        <v>2025</v>
      </c>
      <c r="G7" s="12">
        <v>45931</v>
      </c>
      <c r="H7" s="12">
        <v>45961</v>
      </c>
      <c r="I7" s="12">
        <v>45961</v>
      </c>
      <c r="J7" s="12" t="b">
        <v>0</v>
      </c>
      <c r="K7" s="12" t="b">
        <v>0</v>
      </c>
      <c r="L7" s="8" t="str">
        <v>3D3B00</v>
      </c>
      <c r="N7" s="4" t="str">
        <v>Total</v>
      </c>
      <c r="O7" s="6">
        <v>1732</v>
      </c>
    </row>
    <row r="8" spans="1:31" x14ac:dyDescent="0.45">
      <c r="B8" s="4">
        <v>45943</v>
      </c>
      <c r="C8">
        <v>91</v>
      </c>
      <c r="D8">
        <v>3368040</v>
      </c>
      <c r="F8" s="8">
        <v>2025</v>
      </c>
      <c r="G8" s="12">
        <v>45931</v>
      </c>
      <c r="H8" s="12">
        <v>45961</v>
      </c>
      <c r="I8" s="12">
        <v>45961</v>
      </c>
      <c r="J8" s="12" t="b">
        <v>0</v>
      </c>
      <c r="K8" s="12" t="b">
        <v>0</v>
      </c>
      <c r="L8" s="8" t="str">
        <v>336468</v>
      </c>
      <c r="N8" s="4"/>
      <c r="O8" s="6"/>
    </row>
    <row r="9" spans="1:31" x14ac:dyDescent="0.45">
      <c r="B9" s="4">
        <v>45945</v>
      </c>
      <c r="C9">
        <v>96</v>
      </c>
      <c r="D9">
        <v>5143490</v>
      </c>
      <c r="F9" s="8">
        <v>2025</v>
      </c>
      <c r="G9" s="12">
        <v>45931</v>
      </c>
      <c r="H9" s="12">
        <v>45961</v>
      </c>
      <c r="I9" s="12">
        <v>45961</v>
      </c>
      <c r="J9" s="12" t="b">
        <v>1</v>
      </c>
      <c r="K9" s="12" t="b">
        <v>1</v>
      </c>
      <c r="L9" s="8" t="str">
        <v>4E7BC2</v>
      </c>
      <c r="N9" s="4"/>
      <c r="O9" s="6"/>
    </row>
    <row r="10" spans="1:31" x14ac:dyDescent="0.45">
      <c r="B10" s="4">
        <v>45952</v>
      </c>
      <c r="C10">
        <v>80</v>
      </c>
      <c r="D10">
        <v>1937520</v>
      </c>
      <c r="F10" s="8">
        <v>2025</v>
      </c>
      <c r="G10" s="12">
        <v>45931</v>
      </c>
      <c r="H10" s="12">
        <v>45961</v>
      </c>
      <c r="I10" s="12">
        <v>45961</v>
      </c>
      <c r="J10" s="12" t="b">
        <v>1</v>
      </c>
      <c r="K10" s="12" t="b">
        <v>1</v>
      </c>
      <c r="L10" s="8" t="str">
        <v>1D9070</v>
      </c>
      <c r="N10" s="4"/>
      <c r="O10" s="6"/>
    </row>
    <row r="11" spans="1:31" x14ac:dyDescent="0.45">
      <c r="B11" s="4">
        <v>45954</v>
      </c>
      <c r="C11">
        <v>59</v>
      </c>
      <c r="D11">
        <v>1552960</v>
      </c>
      <c r="F11" s="8">
        <v>2025</v>
      </c>
      <c r="G11" s="12">
        <v>45931</v>
      </c>
      <c r="H11" s="12">
        <v>45961</v>
      </c>
      <c r="I11" s="12">
        <v>45961</v>
      </c>
      <c r="J11" s="12" t="b">
        <v>0</v>
      </c>
      <c r="K11" s="12" t="b">
        <v>0</v>
      </c>
      <c r="L11" s="8" t="str">
        <v>17B240</v>
      </c>
      <c r="N11" s="4"/>
      <c r="O11" s="6"/>
    </row>
    <row r="12" spans="1:31" x14ac:dyDescent="0.45">
      <c r="B12" s="4">
        <v>45954</v>
      </c>
      <c r="C12">
        <v>97</v>
      </c>
      <c r="D12">
        <v>223520</v>
      </c>
      <c r="F12" s="8">
        <v>2025</v>
      </c>
      <c r="G12" s="12">
        <v>45931</v>
      </c>
      <c r="H12" s="12">
        <v>45961</v>
      </c>
      <c r="I12" s="12">
        <v>45961</v>
      </c>
      <c r="J12" s="12" t="b">
        <v>0</v>
      </c>
      <c r="K12" s="12" t="b">
        <v>0</v>
      </c>
      <c r="L12" s="8" t="str">
        <v>36920</v>
      </c>
      <c r="N12" s="4"/>
      <c r="O12" s="6"/>
    </row>
    <row r="13" spans="1:31" x14ac:dyDescent="0.45">
      <c r="B13" s="4">
        <v>45955</v>
      </c>
      <c r="C13">
        <v>75</v>
      </c>
      <c r="D13">
        <v>11027016</v>
      </c>
      <c r="F13" s="8">
        <v>2025</v>
      </c>
      <c r="G13" s="12">
        <v>45931</v>
      </c>
      <c r="H13" s="12">
        <v>45961</v>
      </c>
      <c r="I13" s="12">
        <v>45961</v>
      </c>
      <c r="J13" s="12" t="b">
        <v>0</v>
      </c>
      <c r="K13" s="12" t="b">
        <v>0</v>
      </c>
      <c r="L13" s="8" t="str">
        <v>A84248</v>
      </c>
      <c r="N13" s="4"/>
      <c r="O13" s="6"/>
    </row>
    <row r="14" spans="1:31" x14ac:dyDescent="0.45">
      <c r="B14" s="4">
        <v>45957</v>
      </c>
      <c r="C14">
        <v>69</v>
      </c>
      <c r="D14">
        <v>81620</v>
      </c>
      <c r="F14" s="8">
        <v>2025</v>
      </c>
      <c r="G14" s="12">
        <v>45931</v>
      </c>
      <c r="H14" s="12">
        <v>45961</v>
      </c>
      <c r="I14" s="12">
        <v>45961</v>
      </c>
      <c r="J14" s="12" t="b">
        <v>0</v>
      </c>
      <c r="K14" s="12" t="b">
        <v>0</v>
      </c>
      <c r="L14" s="8" t="str">
        <v>13ED4</v>
      </c>
      <c r="N14" s="4"/>
      <c r="O14" s="6"/>
    </row>
    <row r="15" spans="1:31" x14ac:dyDescent="0.45">
      <c r="B15" s="4">
        <v>45963</v>
      </c>
      <c r="C15">
        <v>52</v>
      </c>
      <c r="D15">
        <v>3806271</v>
      </c>
      <c r="F15" s="8">
        <v>2025</v>
      </c>
      <c r="G15" s="12">
        <v>45962</v>
      </c>
      <c r="H15" s="12">
        <v>45991</v>
      </c>
      <c r="I15" s="12">
        <v>45991</v>
      </c>
      <c r="J15" s="12" t="b">
        <v>1</v>
      </c>
      <c r="K15" s="12" t="b">
        <v>1</v>
      </c>
      <c r="L15" s="8" t="str">
        <v>3A143F</v>
      </c>
      <c r="N15" s="4"/>
      <c r="O15" s="6"/>
    </row>
    <row r="16" spans="1:31" x14ac:dyDescent="0.45">
      <c r="B16" s="4">
        <v>45967</v>
      </c>
      <c r="C16">
        <v>57</v>
      </c>
      <c r="D16">
        <v>259840</v>
      </c>
      <c r="F16" s="8">
        <v>2025</v>
      </c>
      <c r="G16" s="12">
        <v>45962</v>
      </c>
      <c r="H16" s="12">
        <v>45991</v>
      </c>
      <c r="I16" s="12">
        <v>45991</v>
      </c>
      <c r="J16" s="12" t="b">
        <v>0</v>
      </c>
      <c r="K16" s="12" t="b">
        <v>0</v>
      </c>
      <c r="L16" s="8" t="str">
        <v>3F700</v>
      </c>
      <c r="N16" s="4"/>
      <c r="O16" s="6"/>
    </row>
    <row r="17" spans="2:15" x14ac:dyDescent="0.45">
      <c r="B17" s="4">
        <v>45968</v>
      </c>
      <c r="C17">
        <v>71</v>
      </c>
      <c r="D17">
        <v>7632000</v>
      </c>
      <c r="F17" s="8">
        <v>2025</v>
      </c>
      <c r="G17" s="12">
        <v>45962</v>
      </c>
      <c r="H17" s="12">
        <v>45991</v>
      </c>
      <c r="I17" s="12">
        <v>45991</v>
      </c>
      <c r="J17" s="12" t="b">
        <v>0</v>
      </c>
      <c r="K17" s="12" t="b">
        <v>0</v>
      </c>
      <c r="L17" s="8" t="str">
        <v>747480</v>
      </c>
      <c r="N17" s="4"/>
      <c r="O17" s="6"/>
    </row>
    <row r="18" spans="2:15" x14ac:dyDescent="0.45">
      <c r="B18" s="4">
        <v>45971</v>
      </c>
      <c r="C18">
        <v>87</v>
      </c>
      <c r="D18">
        <v>677160</v>
      </c>
      <c r="F18" s="8">
        <v>2025</v>
      </c>
      <c r="G18" s="12">
        <v>45962</v>
      </c>
      <c r="H18" s="12">
        <v>45991</v>
      </c>
      <c r="I18" s="12">
        <v>45991</v>
      </c>
      <c r="J18" s="12" t="b">
        <v>0</v>
      </c>
      <c r="K18" s="12" t="b">
        <v>0</v>
      </c>
      <c r="L18" s="8" t="str">
        <v>A5528</v>
      </c>
      <c r="N18" s="4"/>
      <c r="O18" s="6"/>
    </row>
    <row r="19" spans="2:15" x14ac:dyDescent="0.45">
      <c r="B19" s="4">
        <v>45972</v>
      </c>
      <c r="C19">
        <v>90</v>
      </c>
      <c r="D19">
        <v>361296</v>
      </c>
      <c r="F19" s="8">
        <v>2025</v>
      </c>
      <c r="G19" s="12">
        <v>45962</v>
      </c>
      <c r="H19" s="12">
        <v>45991</v>
      </c>
      <c r="I19" s="12">
        <v>45991</v>
      </c>
      <c r="J19" s="12" t="b">
        <v>1</v>
      </c>
      <c r="K19" s="12" t="b">
        <v>1</v>
      </c>
      <c r="L19" s="8" t="str">
        <v>58350</v>
      </c>
      <c r="N19" s="4"/>
      <c r="O19" s="6"/>
    </row>
    <row r="20" spans="2:15" x14ac:dyDescent="0.45">
      <c r="B20" s="4">
        <v>45976</v>
      </c>
      <c r="C20">
        <v>85</v>
      </c>
      <c r="D20">
        <v>416160</v>
      </c>
      <c r="F20" s="8">
        <v>2025</v>
      </c>
      <c r="G20" s="12">
        <v>45962</v>
      </c>
      <c r="H20" s="12">
        <v>45991</v>
      </c>
      <c r="I20" s="12">
        <v>45991</v>
      </c>
      <c r="J20" s="12" t="b">
        <v>0</v>
      </c>
      <c r="K20" s="12" t="b">
        <v>0</v>
      </c>
      <c r="L20" s="8" t="str">
        <v>659A0</v>
      </c>
      <c r="N20" s="4"/>
      <c r="O20" s="6"/>
    </row>
    <row r="21" spans="2:15" x14ac:dyDescent="0.45">
      <c r="B21" s="4">
        <v>45980</v>
      </c>
      <c r="C21">
        <v>68</v>
      </c>
      <c r="D21">
        <v>8806800</v>
      </c>
      <c r="F21" s="8">
        <v>2025</v>
      </c>
      <c r="G21" s="12">
        <v>45962</v>
      </c>
      <c r="H21" s="12">
        <v>45991</v>
      </c>
      <c r="I21" s="12">
        <v>45991</v>
      </c>
      <c r="J21" s="12" t="b">
        <v>1</v>
      </c>
      <c r="K21" s="12" t="b">
        <v>1</v>
      </c>
      <c r="L21" s="8" t="str">
        <v>866190</v>
      </c>
      <c r="N21" s="4"/>
      <c r="O21" s="6"/>
    </row>
    <row r="22" spans="2:15" x14ac:dyDescent="0.45">
      <c r="B22" s="4">
        <v>45998</v>
      </c>
      <c r="C22">
        <v>56</v>
      </c>
      <c r="D22">
        <v>10944</v>
      </c>
      <c r="F22" s="8">
        <v>2025</v>
      </c>
      <c r="G22" s="12">
        <v>45992</v>
      </c>
      <c r="H22" s="12">
        <v>46022</v>
      </c>
      <c r="I22" s="12">
        <v>46022</v>
      </c>
      <c r="J22" s="12" t="b">
        <v>1</v>
      </c>
      <c r="K22" s="12" t="b">
        <v>1</v>
      </c>
      <c r="L22" s="8" t="str">
        <v>2AC0</v>
      </c>
      <c r="N22" s="4"/>
      <c r="O22" s="6"/>
    </row>
    <row r="23" spans="2:15" x14ac:dyDescent="0.45">
      <c r="B23" s="4">
        <v>46000</v>
      </c>
      <c r="C23">
        <v>60</v>
      </c>
      <c r="D23">
        <v>255672</v>
      </c>
      <c r="F23" s="8">
        <v>2025</v>
      </c>
      <c r="G23" s="12">
        <v>45992</v>
      </c>
      <c r="H23" s="12">
        <v>46022</v>
      </c>
      <c r="I23" s="12">
        <v>46022</v>
      </c>
      <c r="J23" s="12" t="b">
        <v>1</v>
      </c>
      <c r="K23" s="12" t="b">
        <v>1</v>
      </c>
      <c r="L23" s="8" t="str">
        <v>3E6B8</v>
      </c>
      <c r="N23" s="4"/>
      <c r="O23" s="6"/>
    </row>
    <row r="24" spans="2:15" x14ac:dyDescent="0.45">
      <c r="B24" s="4">
        <v>46000</v>
      </c>
      <c r="C24">
        <v>74</v>
      </c>
      <c r="D24">
        <v>1863690</v>
      </c>
      <c r="F24" s="8">
        <v>2025</v>
      </c>
      <c r="G24" s="12">
        <v>45992</v>
      </c>
      <c r="H24" s="12">
        <v>46022</v>
      </c>
      <c r="I24" s="12">
        <v>46022</v>
      </c>
      <c r="J24" s="12" t="b">
        <v>1</v>
      </c>
      <c r="K24" s="12" t="b">
        <v>1</v>
      </c>
      <c r="L24" s="8" t="str">
        <v>1C700A</v>
      </c>
      <c r="N24" s="4"/>
      <c r="O24" s="6"/>
    </row>
    <row r="25" spans="2:15" x14ac:dyDescent="0.45">
      <c r="B25" s="4">
        <v>46003</v>
      </c>
      <c r="C25">
        <v>61</v>
      </c>
      <c r="D25">
        <v>243750</v>
      </c>
      <c r="F25" s="8">
        <v>2025</v>
      </c>
      <c r="G25" s="12">
        <v>45992</v>
      </c>
      <c r="H25" s="12">
        <v>46022</v>
      </c>
      <c r="I25" s="12">
        <v>46022</v>
      </c>
      <c r="J25" s="12" t="b">
        <v>0</v>
      </c>
      <c r="K25" s="12" t="b">
        <v>0</v>
      </c>
      <c r="L25" s="8" t="str">
        <v>3B826</v>
      </c>
      <c r="N25" s="4"/>
      <c r="O25" s="6"/>
    </row>
    <row r="26" spans="2:15" x14ac:dyDescent="0.45">
      <c r="B26" s="4">
        <v>46007</v>
      </c>
      <c r="C26">
        <v>73</v>
      </c>
      <c r="D26">
        <v>7488</v>
      </c>
      <c r="F26" s="8">
        <v>2025</v>
      </c>
      <c r="G26" s="12">
        <v>45992</v>
      </c>
      <c r="H26" s="12">
        <v>46022</v>
      </c>
      <c r="I26" s="12">
        <v>46022</v>
      </c>
      <c r="J26" s="12" t="b">
        <v>0</v>
      </c>
      <c r="K26" s="12" t="b">
        <v>0</v>
      </c>
      <c r="L26" s="8" t="str">
        <v>1D40</v>
      </c>
      <c r="N26" s="4"/>
      <c r="O26" s="6"/>
    </row>
    <row r="27" spans="2:15" x14ac:dyDescent="0.45">
      <c r="B27" s="4">
        <v>46021</v>
      </c>
      <c r="C27">
        <v>60</v>
      </c>
      <c r="D27">
        <v>3223242</v>
      </c>
      <c r="F27" s="8">
        <v>2025</v>
      </c>
      <c r="G27" s="12">
        <v>45992</v>
      </c>
      <c r="H27" s="12">
        <v>46022</v>
      </c>
      <c r="I27" s="12">
        <v>46022</v>
      </c>
      <c r="J27" s="12" t="b">
        <v>1</v>
      </c>
      <c r="K27" s="12" t="b">
        <v>1</v>
      </c>
      <c r="L27" s="13" t="str">
        <v>312ECA</v>
      </c>
    </row>
    <row r="28" spans="2:15" x14ac:dyDescent="0.45">
      <c r="F28" s="4"/>
      <c r="G28" s="4"/>
      <c r="J28" s="4"/>
      <c r="K28" s="4"/>
      <c r="L28" s="6"/>
    </row>
    <row r="29" spans="2:15" x14ac:dyDescent="0.45">
      <c r="F29" s="4"/>
      <c r="G29" s="4"/>
      <c r="J29" s="4"/>
      <c r="K29" s="4"/>
      <c r="L29" s="6"/>
    </row>
    <row r="30" spans="2:15" x14ac:dyDescent="0.45">
      <c r="F30" s="4"/>
      <c r="G30" s="4"/>
      <c r="J30" s="4"/>
      <c r="K30" s="4"/>
      <c r="L30" s="6"/>
    </row>
    <row r="31" spans="2:15" x14ac:dyDescent="0.45">
      <c r="F31" s="4"/>
      <c r="G31" s="4"/>
      <c r="L31" s="6"/>
    </row>
    <row r="32" spans="2:15" x14ac:dyDescent="0.45">
      <c r="F32" s="4"/>
      <c r="G32" s="4"/>
      <c r="L32" s="6"/>
    </row>
    <row r="33" spans="6:7" x14ac:dyDescent="0.45">
      <c r="F33" s="4"/>
      <c r="G33" s="4"/>
    </row>
  </sheetData>
  <sortState xmlns:xlrd2="http://schemas.microsoft.com/office/spreadsheetml/2017/richdata2" ref="B4:B27">
    <sortCondition ref="B4:B27"/>
  </sortState>
  <conditionalFormatting sqref="N4:O28">
    <cfRule type="expression" dxfId="0" priority="1">
      <formula>$N4="Total"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2025-10-16T16:43:03Z</dcterms:created>
  <dcterms:modified xsi:type="dcterms:W3CDTF">2025-10-29T09:43:03Z</dcterms:modified>
</cp:coreProperties>
</file>